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<sst xmlns="http://schemas.openxmlformats.org/spreadsheetml/2006/main" count="349" uniqueCount="222">
  <si>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</si>
  <si>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</si>
  <si>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</si>
  <si>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</si>
  <si>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</si>
  <si>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</si>
  <si>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</si>
  <si>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</si>
  <si>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</si>
  <si>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</si>
  <si>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</si>
  <si>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</si>
  <si>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</si>
  <si>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</si>
  <si>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</si>
  <si>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</si>
  <si>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</si>
  <si>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</si>
  <si>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</si>
  <si>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</si>
  <si>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</si>
  <si>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</si>
  <si>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</si>
  <si>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</si>
  <si>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</si>
  <si>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</si>
  <si>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</si>
  <si>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</si>
  <si>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</si>
  <si>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</si>
  <si>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</si>
  <si>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</si>
  <si>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</si>
  <si>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</si>
  <si>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</si>
  <si>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</si>
  <si>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</si>
  <si>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</si>
  <si>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</si>
  <si>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</si>
  <si>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</si>
  <si>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</si>
  <si>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</si>
  <si>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</si>
  <si>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</si>
  <si>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</si>
  <si>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</si>
  <si>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</si>
  <si>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</si>
  <si>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</si>
  <si>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</si>
  <si>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</si>
  <si>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</si>
  <si>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</si>
  <si>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</si>
  <si>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</si>
  <si>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</si>
  <si>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</si>
  <si>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</si>
  <si>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</si>
  <si>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</si>
  <si>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</si>
  <si>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</si>
  <si>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</si>
  <si>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</si>
  <si>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</si>
  <si>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</si>
  <si>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</si>
  <si>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</si>
  <si>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</si>
  <si>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</si>
  <si>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</si>
  <si>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</si>
  <si>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</si>
  <si>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</si>
  <si>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</si>
  <si>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</si>
  <si>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</si>
  <si>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</si>
  <si>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</si>
  <si>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</si>
  <si>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</si>
  <si>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</si>
  <si>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</si>
  <si>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</si>
  <si>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</si>
  <si>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</si>
  <si>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</si>
  <si>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</si>
  <si>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</si>
  <si>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</si>
  <si>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</si>
  <si>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</si>
  <si>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</si>
  <si>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</si>
  <si>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</si>
  <si>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</si>
  <si>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</si>
  <si>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</si>
  <si>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</si>
  <si>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</si>
  <si>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</si>
  <si>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</si>
  <si>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</si>
  <si>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</si>
  <si>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</si>
  <si>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</si>
  <si>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</si>
  <si>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</si>
  <si>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</si>
  <si>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</si>
  <si>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</si>
  <si>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</si>
  <si>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</si>
  <si>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</si>
  <si>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</si>
  <si>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</si>
  <si>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</si>
  <si>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</si>
  <si>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</si>
  <si>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</si>
  <si>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</si>
  <si>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</si>
  <si>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</si>
  <si>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</si>
  <si>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</si>
  <si>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</si>
  <si>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</si>
  <si>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</si>
  <si>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</si>
  <si>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</si>
  <si>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</si>
  <si>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</si>
  <si>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</si>
  <si>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</si>
  <si>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</si>
  <si>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</si>
  <si>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</si>
  <si>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</si>
  <si>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</si>
  <si>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</si>
  <si>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</si>
  <si>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</si>
  <si>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</si>
  <si>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</si>
  <si>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</si>
  <si>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</si>
  <si>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</si>
  <si>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</si>
  <si>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</si>
  <si>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</si>
  <si>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</si>
  <si>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</si>
  <si>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</si>
  <si>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</si>
  <si>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</si>
  <si>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</si>
  <si>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</si>
  <si>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</si>
  <si>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</si>
  <si>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</si>
  <si>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</si>
  <si>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</si>
  <si>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</si>
  <si>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</si>
  <si>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</si>
  <si>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</si>
  <si>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</si>
  <si>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</si>
  <si>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</si>
  <si>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</si>
  <si>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</si>
  <si>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</si>
  <si>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</si>
  <si>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</si>
  <si>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</si>
  <si>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</si>
  <si>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</si>
  <si>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</si>
  <si>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</si>
  <si>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</si>
  <si>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</si>
  <si>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</si>
  <si>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</si>
  <si>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</si>
  <si>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</si>
  <si>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</si>
  <si>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</si>
  <si>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</si>
  <si>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</si>
  <si>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</si>
  <si>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</si>
  <si>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</si>
  <si>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</si>
  <si>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</si>
  <si>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</si>
  <si>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</si>
  <si>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</si>
  <si>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</si>
  <si>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</si>
  <si>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</si>
  <si>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</si>
  <si>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</si>
  <si>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</si>
  <si>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</si>
  <si>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</si>
  <si>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</si>
  <si>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</si>
  <si>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</si>
  <si>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</si>
  <si>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</si>
  <si>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</si>
  <si>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</si>
  <si>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</si>
  <si>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</si>
  <si>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</si>
  <si>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</si>
  <si>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</si>
  <si>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</si>
  <si>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в соответствии с договором на ТП № 3-55-25-1394 г. Новороссийск </t>
  </si>
  <si>
    <t>P_Нр_25_ТП_016910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</si>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</sst>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19" s="150" t="str">
        <f>IF(D20="","",D20)</f>
        <v>P_Нр_25_ТП_016910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20" s="150" t="str">
        <f>IF(D21="","",D21)</f>
        <v>P_Нр_25_ТП_016910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в соответствии с договором на ТП № 3-55-25-1394 г. Новороссийск </v>
      </c>
      <c r="D21" s="150" t="str">
        <f>IF(D22="","",D22)</f>
        <v>P_Нр_25_ТП_016910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0.83000000000000007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1623.704432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в соответствии с договором на ТП № 3-55-25-1394 г. Новороссийск </v>
      </c>
      <c r="D23" s="128" t="str">
        <f t="shared" ref="D23:D33" si="6">IF(D22="","",D22)</f>
        <v>P_Нр_25_ТП_016910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0.83000000000000007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913.71645599999988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4" s="128" t="str">
        <f t="shared" si="6"/>
        <v>P_Нр_25_ТП_016910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0.83000000000000007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549.71066000000008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5" s="128" t="str">
        <f t="shared" si="6"/>
        <v>P_Нр_25_ТП_016910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6" s="128" t="str">
        <f t="shared" si="6"/>
        <v>P_Нр_25_ТП_016910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7" s="128" t="str">
        <f t="shared" si="6"/>
        <v>P_Нр_25_ТП_016910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8" s="128" t="str">
        <f t="shared" si="6"/>
        <v>P_Нр_25_ТП_016910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29" s="128" t="str">
        <f t="shared" si="6"/>
        <v>P_Нр_25_ТП_016910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0" s="128" t="str">
        <f t="shared" si="6"/>
        <v>P_Нр_25_ТП_016910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1" s="128" t="str">
        <f t="shared" si="6"/>
        <v>P_Нр_25_ТП_016910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2" s="128" t="str">
        <f t="shared" si="6"/>
        <v>P_Нр_25_ТП_016910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в соответствии с договором на ТП № 3-55-25-1394 г. Новороссийск </v>
      </c>
      <c r="D33" s="128" t="str">
        <f t="shared" si="6"/>
        <v>P_Нр_25_ТП_016910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3321.161548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3-55-25-1394 г. Новороссийск </v>
      </c>
      <c r="D15" s="128" t="str">
        <f>IF('20.1'!D22="","",'20.1'!D22)</f>
        <v>P_Нр_25_ТП_016910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FGJfph8P4r4k1yxsMzSZsHM267O/59IG7D1YQcDNoUkTAvbXqEwAqC8eJ0tWwhORmivGRhxF4IvIc9X3Wf0sOw==" saltValue="01Xlfpgr0xODBdxE+U8RT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в соответствии с договором на ТП № 3-55-25-1394 г. Новороссийск </v>
      </c>
      <c r="D15" s="128" t="str">
        <f>IF('20.1'!D22="","",'20.1'!D22)</f>
        <v>P_Нр_25_ТП_016910</v>
      </c>
      <c r="E15" s="139"/>
      <c r="F15" s="139" t="str">
        <f>IF('20.1'!I22="","",'20.1'!I22)</f>
        <v/>
      </c>
      <c r="G15" s="138">
        <f>'20.1'!U36/1000</f>
        <v>3.3211615480000001</v>
      </c>
      <c r="H15" s="138">
        <f>G15*1.2</f>
        <v>3.9853938576000001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6.0100381043500404</v>
      </c>
      <c r="J15" s="103">
        <f>'20.2'!M20/1000</f>
        <v>0</v>
      </c>
      <c r="K15" s="103">
        <f>I15+J15</f>
        <v>6.0100381043500404</v>
      </c>
      <c r="L15" s="102"/>
      <c r="M15" s="105">
        <f>K15-L15</f>
        <v>6.0100381043500404</v>
      </c>
      <c r="N15" s="102"/>
      <c r="O15" s="104">
        <f>H15-N15</f>
        <v>3.9853938576000001</v>
      </c>
      <c r="P15" s="103">
        <f>SUM(Q15:W15)</f>
        <v>2.0417360873999999</v>
      </c>
      <c r="Q15" s="109"/>
      <c r="R15" s="109"/>
      <c r="S15" s="109">
        <v>0.98714511999999999</v>
      </c>
      <c r="T15" s="109">
        <v>1.0545909674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tOO/2h1NQKS4ViJgq+xIgmNTX2v5N4DLR26D4NaZlscK5JZcDNWYW41p7JAUlQpXgpcGa/ZYBL3Z7ZnCsnIHlQ==" saltValue="FqDbg4lBRFL6FkIEl004Cw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CwKvJa+u/A85yGJdg8gU4Z+xPVcL7YqgElkjkdLrrpB3ruIw7YRHHNhR0CuMpd0OXd+F5lkGjzC4Eex4wEJEXA==" saltValue="HrOISBpCW4QK+Arxgjq1vw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2026-05-13T14:20:47Z</dcterms:modified>
</cp:coreProperties>
</file>